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04A69347-9B4B-47DA-B3BD-C9DB77B7B141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D173" i="1" l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<sst xmlns="http://schemas.openxmlformats.org/spreadsheetml/2006/main" count="338" uniqueCount="329">
  <si>
    <t>ЄДРПОУ</t>
  </si>
  <si>
    <t>Найменування</t>
  </si>
  <si>
    <t>Сальдо по платнику</t>
  </si>
  <si>
    <t>00446799</t>
  </si>
  <si>
    <t>ТОВ "ГЛОБИНСЬКИЙ МАСЛОСИРЗАВОД"</t>
  </si>
  <si>
    <t>00452417</t>
  </si>
  <si>
    <t>ТОВ "КИЇВРІАНТА",ТОВ "КИ°ВРІАНТА"</t>
  </si>
  <si>
    <t>08563719</t>
  </si>
  <si>
    <t>БВК №119</t>
  </si>
  <si>
    <t>13738233</t>
  </si>
  <si>
    <t>РСП "Київцентраеро" Украероруху,РСП К</t>
  </si>
  <si>
    <t>14285934</t>
  </si>
  <si>
    <t>УФГ ПРАТ</t>
  </si>
  <si>
    <t>19477064</t>
  </si>
  <si>
    <t>УКРАЕРОРУХ,Украерорух</t>
  </si>
  <si>
    <t>20572069</t>
  </si>
  <si>
    <t>ДП МА "БОРИСПІЛЬ",ДП МА "Бориспіль",Д</t>
  </si>
  <si>
    <t>23697280</t>
  </si>
  <si>
    <t>АБ "УКРГАЗБАНК"</t>
  </si>
  <si>
    <t>23730020</t>
  </si>
  <si>
    <t>АВТ БАВАРIЯ ТОВ з iнозем. iн</t>
  </si>
  <si>
    <t>23744453</t>
  </si>
  <si>
    <t>ПІІ "МакДональдз Юкрейн Лтд."</t>
  </si>
  <si>
    <t>25167451</t>
  </si>
  <si>
    <t>ТОВ "Глобинський м'ясокомбінат"</t>
  </si>
  <si>
    <t>25266354</t>
  </si>
  <si>
    <t>ТОВАРИСТВО З ОБМЕЖЕНОЮ ВІДПОВІДАЛЬНІС</t>
  </si>
  <si>
    <t>25563856</t>
  </si>
  <si>
    <t>25883762</t>
  </si>
  <si>
    <t>ПРОФСПIЛКА БОРИСПIЛЬСЬКОГО НАДЛIСНИЦТВА</t>
  </si>
  <si>
    <t>26540550</t>
  </si>
  <si>
    <t>Бориспільський НЦ-119</t>
  </si>
  <si>
    <t>30455653</t>
  </si>
  <si>
    <t>ДОЧІРНЄ ПІДПРИЄМСТВО "КВЕНБЕРГЕР ЛОГІ</t>
  </si>
  <si>
    <t>30487219</t>
  </si>
  <si>
    <t>ТОВ"АТБ-маркет"</t>
  </si>
  <si>
    <t>30573721</t>
  </si>
  <si>
    <t>ПРИВАТНЕ АКЦІОНЕРНЕ ТОВАРИСТВО "Ю.П.П</t>
  </si>
  <si>
    <t>31169572</t>
  </si>
  <si>
    <t xml:space="preserve">АВТ БАВАРIЯ УКРА°НА, ТОВ,АВТ БАВАРIЯ </t>
  </si>
  <si>
    <t>31387149</t>
  </si>
  <si>
    <t>КП КОР "ІСЕРКО"</t>
  </si>
  <si>
    <t>32207770</t>
  </si>
  <si>
    <t>32294897</t>
  </si>
  <si>
    <t>ТОВ "ФОРА"</t>
  </si>
  <si>
    <t>32490244</t>
  </si>
  <si>
    <t>ТОВАРИСТВО З ОБМЕЖЕНОЮ ВІДПОВІДАЛЬНІСТЮ "ЕПІЦЕНТР К"</t>
  </si>
  <si>
    <t>32512959</t>
  </si>
  <si>
    <t>ПРИВАТНЕ ПІДПРИЄМСТВО "РОММЕД"</t>
  </si>
  <si>
    <t>33283936</t>
  </si>
  <si>
    <t>ТОВ "Роял Кейтерiнг",ТОВАРИСТВО З ОБМ</t>
  </si>
  <si>
    <t>33678185</t>
  </si>
  <si>
    <t>КОМУНАЛЬНЕ ПІДПРИЄМСТВО "ГОРЯНИН" ГІР</t>
  </si>
  <si>
    <t>33678200</t>
  </si>
  <si>
    <t>"ЕЛЬВIРА" ГО СТ</t>
  </si>
  <si>
    <t>33820201</t>
  </si>
  <si>
    <t>ПП "КУРОК ПЛЮС"</t>
  </si>
  <si>
    <t>34430873</t>
  </si>
  <si>
    <t>ТОВ "Альянс Холдинг"</t>
  </si>
  <si>
    <t>35007717</t>
  </si>
  <si>
    <t>ТОВ "ЗАММЛЕР УКРАЇНА",ЗАММЛЕР УКРАЇНА</t>
  </si>
  <si>
    <t>35319974</t>
  </si>
  <si>
    <t>ТОВ "Сінсерт Холдінгз Україна",ТОВАРИ</t>
  </si>
  <si>
    <t>35512050</t>
  </si>
  <si>
    <t>ТОВ "БФ Склад",ТОВАРИСТВО З ОБМЕЖЕНОЮ</t>
  </si>
  <si>
    <t>35512066</t>
  </si>
  <si>
    <t>ТОВ  БФ ЗАВОД,ТОВ  "БФ ЗАВОД" (соціал</t>
  </si>
  <si>
    <t>35602713</t>
  </si>
  <si>
    <t>ТОВ "БФ СЕРВІС" (лікарняний),ТОВАРИСТ</t>
  </si>
  <si>
    <t>35866777</t>
  </si>
  <si>
    <t>РАНГОЛI ТОВ,ТОВ "РАНГОЛІ"</t>
  </si>
  <si>
    <t>36000953</t>
  </si>
  <si>
    <t>ТОВ "КИЇВ АЕРОПОРТ СІТІ"</t>
  </si>
  <si>
    <t>36001810</t>
  </si>
  <si>
    <t>ТОВАРИСТВО З ОБМЕЖЕНОЮ ВІДПОВІДАЛЬНІСТЮ "МІНЕРАЛЬНІ ВОДИ УКРАЇНИ"</t>
  </si>
  <si>
    <t>36003137</t>
  </si>
  <si>
    <t>ТОВ "РУАЛ Ю-ЕЙ"</t>
  </si>
  <si>
    <t>36077146</t>
  </si>
  <si>
    <t>ТОВ "БФ ГРУП"</t>
  </si>
  <si>
    <t>36134776</t>
  </si>
  <si>
    <t>ТОВ"РАПЕКС1",ТОВАРИСТВО З ОБМЕЖЕНОЮ В</t>
  </si>
  <si>
    <t>36230012</t>
  </si>
  <si>
    <t>36413357</t>
  </si>
  <si>
    <t>ТОВ "ОФІС МЕНЕДЖМЕНТ",ТОВАРИСТВО З ОБ</t>
  </si>
  <si>
    <t>36604173</t>
  </si>
  <si>
    <t>ТОВАРИСТВО З ОБМЕЖЕНОЮ ВІДПОВІДАЛЬНІСТЮ "БАР-КОМ"</t>
  </si>
  <si>
    <t>36658805</t>
  </si>
  <si>
    <t>36957880</t>
  </si>
  <si>
    <t>ТОВ "КАС 3"</t>
  </si>
  <si>
    <t>36957917</t>
  </si>
  <si>
    <t>ТОВ "КАС 2"</t>
  </si>
  <si>
    <t>36957943</t>
  </si>
  <si>
    <t>ТОВ "КАС 1"</t>
  </si>
  <si>
    <t>36999119</t>
  </si>
  <si>
    <t>ТОВ `С.Е.М`,ТОВАРИСТВО З ОБМЕЖЕНОЮ ВІ</t>
  </si>
  <si>
    <t>37219272</t>
  </si>
  <si>
    <t>Соц.страх ЕНДЖI ЕНЕРДЖI ТОВ,ЕНДЖI ЕНЕ</t>
  </si>
  <si>
    <t>37950980</t>
  </si>
  <si>
    <t>38111769</t>
  </si>
  <si>
    <t>ТОВАРИСТВО З ОБМЕЖЕНОЮ ВІДПОВІДАЛЬНІСТЮ "ФОРТ-БІР-ПЛЮС"</t>
  </si>
  <si>
    <t>38305367</t>
  </si>
  <si>
    <t>Сокар Петролеум ТОВ,ТОВ "СОКАР ПЕТРОЛ</t>
  </si>
  <si>
    <t>38337446</t>
  </si>
  <si>
    <t>ТОВ "Інтерагроінвест-2012"</t>
  </si>
  <si>
    <t>38462558</t>
  </si>
  <si>
    <t>Соц.страх КНП БРЦПМСД,КНП БРЦПМСД</t>
  </si>
  <si>
    <t>38608232</t>
  </si>
  <si>
    <t>ФКР ТОВ,ТОВАРИСТВО З ОБМЕЖЕНОЮ ВІДПОВ</t>
  </si>
  <si>
    <t>38636322</t>
  </si>
  <si>
    <t>КАРГОСВIТЛОГIСТИК ТОВ,ТОВАРИСТВО З ОБ</t>
  </si>
  <si>
    <t>38904139</t>
  </si>
  <si>
    <t>ТОВ "НІКО АВТОТРЕЙД",НIКО АВТОТРЕЙД Т</t>
  </si>
  <si>
    <t>39240934</t>
  </si>
  <si>
    <t>ТОВ "КИЇВ ГРІН ЕНЕРДЖІ"</t>
  </si>
  <si>
    <t>39260233</t>
  </si>
  <si>
    <t>ФК АЛЬЯНС КАПIТАЛ ГРУП ТОВ</t>
  </si>
  <si>
    <t>39411745</t>
  </si>
  <si>
    <t>ТОВ"ВОЛНАТ ГЛОБАЛ"</t>
  </si>
  <si>
    <t>39500321</t>
  </si>
  <si>
    <t>ТОВ "ТНТ УКРАЇНА",ТОВАРИСТВО З ОБМЕЖЕ</t>
  </si>
  <si>
    <t>39775097</t>
  </si>
  <si>
    <t>ЛЕГIОН 2015 ТОВ,ТОВ "ЛЕГІОН 2015"</t>
  </si>
  <si>
    <t>39844579</t>
  </si>
  <si>
    <t>ТОВ "СЕЛЕНА-ФАРМ"-ЛІКАРНЯН,ТОВ "СЕЛЕН</t>
  </si>
  <si>
    <t>40225045</t>
  </si>
  <si>
    <t>40480026</t>
  </si>
  <si>
    <t>АГРОРЕСУРС-СД ПП</t>
  </si>
  <si>
    <t>40672527</t>
  </si>
  <si>
    <t>ЖБК КАНТРI ТАУНХАУС ОК,ОК "ЖБК  "КАНТ</t>
  </si>
  <si>
    <t>40713374</t>
  </si>
  <si>
    <t>ТОВ "МОБІКЕЙС"</t>
  </si>
  <si>
    <t>40876525</t>
  </si>
  <si>
    <t>ТОВ "ФОКС ТРЕЙД ЛТД"</t>
  </si>
  <si>
    <t>41009770</t>
  </si>
  <si>
    <t>АВТ БАВАРIЯ КИЇВ, ТОВ,АВТ БАВАРIЯ КИ°</t>
  </si>
  <si>
    <t>41130363</t>
  </si>
  <si>
    <t>ТОВ ВИГIДНА ПОКУПКА</t>
  </si>
  <si>
    <t>41257387</t>
  </si>
  <si>
    <t>ТОВ "БІЛДІНГ КРАФТ"</t>
  </si>
  <si>
    <t>41425359</t>
  </si>
  <si>
    <t>АНТАРЕС-АГРО ТОВ</t>
  </si>
  <si>
    <t>41860411</t>
  </si>
  <si>
    <t>ТОВ "Юнівак Україна",ТОВАРИСТВО З ОБМ</t>
  </si>
  <si>
    <t>42435174</t>
  </si>
  <si>
    <t>АВАНТАЖ-7 ТОВ</t>
  </si>
  <si>
    <t>42446186</t>
  </si>
  <si>
    <t>ТОВ "ГрінКор-Трейдінг"</t>
  </si>
  <si>
    <t>42558083</t>
  </si>
  <si>
    <t>"ГІЛЬДЕХАУС" ТОВАРИСТВО З ОБМЕЖЕНОЮ ВІДПОВІДАЛЬНІСТЮ</t>
  </si>
  <si>
    <t>42728838</t>
  </si>
  <si>
    <t>КАНТРI-ХАУС ОСББ</t>
  </si>
  <si>
    <t>43170392</t>
  </si>
  <si>
    <t>ФК ЕВО ТОВ</t>
  </si>
  <si>
    <t>43392980</t>
  </si>
  <si>
    <t>ТОВАРИСТВО З ОБМЕЖЕНОЮ ВІДПОВІДАЛЬНІСТЮ "НАУКОВО-ВИРОБНИЧА КОМПАНІЯ "СІМТЕК ЛТД"</t>
  </si>
  <si>
    <t>43805347</t>
  </si>
  <si>
    <t>СЕМЛУЧ ТОВ</t>
  </si>
  <si>
    <t>43880602</t>
  </si>
  <si>
    <t>ТОВ "НІКО МЕГАПОЛІС"</t>
  </si>
  <si>
    <t>43921781</t>
  </si>
  <si>
    <t>Соц.страх СКАЙ-СТРIМ ТОВ</t>
  </si>
  <si>
    <t>43934563</t>
  </si>
  <si>
    <t>ТОВ "БК ТРЕЙДІНГ"</t>
  </si>
  <si>
    <t>43983448</t>
  </si>
  <si>
    <t>Фінвідділ виконкому Гірської СР</t>
  </si>
  <si>
    <t>43997555</t>
  </si>
  <si>
    <t>Київська митниця</t>
  </si>
  <si>
    <t>44070248</t>
  </si>
  <si>
    <t>УГРСЗН виконкому Гірської СР</t>
  </si>
  <si>
    <t>44094449</t>
  </si>
  <si>
    <t>УЖКГ та КБВК Гірської СР</t>
  </si>
  <si>
    <t>44096399</t>
  </si>
  <si>
    <t>ДС ЛОГIСТИК ТОВ</t>
  </si>
  <si>
    <t>44101089</t>
  </si>
  <si>
    <t>Виконком Гірської сільської ради</t>
  </si>
  <si>
    <t>44155024</t>
  </si>
  <si>
    <t>ТОВ "СІТІ ГРУП ТРЕЙД"</t>
  </si>
  <si>
    <t>44207098</t>
  </si>
  <si>
    <t>ТОВ "ЮАЕЛ"</t>
  </si>
  <si>
    <t>44244517</t>
  </si>
  <si>
    <t>КАНТРI ТАУНХАУС ОСББ</t>
  </si>
  <si>
    <t>44461007</t>
  </si>
  <si>
    <t>44461159</t>
  </si>
  <si>
    <t>44583457</t>
  </si>
  <si>
    <t>ТОВ "СКАЙ ХАЙ ІМПЕКС"</t>
  </si>
  <si>
    <t>44641466</t>
  </si>
  <si>
    <t>Відділ СЗН виконкому Гірської СР</t>
  </si>
  <si>
    <t>44884791</t>
  </si>
  <si>
    <t>ТОВАРИСТВО З ОБМЕЖЕНОЮ ВІДПОВІДАЛЬНІСТЮ "ЦЕНТР ТЕХ-АГРО"</t>
  </si>
  <si>
    <t>45339410</t>
  </si>
  <si>
    <t>ФIЛIЯ БОРИСПIЛЬСЬКА №119 ДП ПIДПРИЄМСТ</t>
  </si>
  <si>
    <t>45437813</t>
  </si>
  <si>
    <t>ТОВ «НІКО ЕКСПЕРТ»</t>
  </si>
  <si>
    <t>45445007</t>
  </si>
  <si>
    <t>ПАВЕРIКС ТОВ</t>
  </si>
  <si>
    <t>45530596</t>
  </si>
  <si>
    <t>Філія "Столичний лісовий офіс" державного спеціалізованого господарського підприємства "Ліси України"</t>
  </si>
  <si>
    <t>45561497</t>
  </si>
  <si>
    <t>ТОВ ДПКП</t>
  </si>
  <si>
    <t>45643658</t>
  </si>
  <si>
    <t>УКРСПЕЦВИДОБУВАННЯ ТОВ</t>
  </si>
  <si>
    <t>45950351</t>
  </si>
  <si>
    <t>ВЕНТКОМ ТОВ</t>
  </si>
  <si>
    <t>46085635</t>
  </si>
  <si>
    <t>ТОВ "АКОДІКС ТЕХНОЛОДЖИС"</t>
  </si>
  <si>
    <t>46198232</t>
  </si>
  <si>
    <t>ТОВ ТРАНС АДР ЛОГIСТИК УКРАЇНА</t>
  </si>
  <si>
    <t>1793511603</t>
  </si>
  <si>
    <t>Момот Катерина Іванівна</t>
  </si>
  <si>
    <t>2007912136</t>
  </si>
  <si>
    <t>Соц.страх Вольф Л. Й. ФОП</t>
  </si>
  <si>
    <t>2044911869</t>
  </si>
  <si>
    <t>ВЄРКЄЄВА ВІРА ВОЛОД, Фізична особа</t>
  </si>
  <si>
    <t>2197624832</t>
  </si>
  <si>
    <t>Мамедов А.А. ФОП</t>
  </si>
  <si>
    <t>2208019222</t>
  </si>
  <si>
    <t>ТЮЛЄНЄВА Л.О.,ФОП,Фізична особа(без р</t>
  </si>
  <si>
    <t>2273504439</t>
  </si>
  <si>
    <t>Лiсовий Анатолiй Миколайович</t>
  </si>
  <si>
    <t>2300812168</t>
  </si>
  <si>
    <t>ВIЛЬГОЦЬКА ЛЮДМИЛА ВIТАЛIЇВНА</t>
  </si>
  <si>
    <t>2316813760</t>
  </si>
  <si>
    <t>Шевченко Євгенія Євгенівна Фіз.особа</t>
  </si>
  <si>
    <t>2332912062</t>
  </si>
  <si>
    <t>ЧЕРНИШ НАТАЛЯ ГЕОРГIЇВНА</t>
  </si>
  <si>
    <t>2406009716</t>
  </si>
  <si>
    <t>РIЧКА Ю.О.,ФОП</t>
  </si>
  <si>
    <t>2425206511</t>
  </si>
  <si>
    <t>ФОП ЯРМАК СЕРГІЙ ІВАНОВИЧ</t>
  </si>
  <si>
    <t>2450809068</t>
  </si>
  <si>
    <t>Гомболевська Н. В. ФОП</t>
  </si>
  <si>
    <t>2458412299</t>
  </si>
  <si>
    <t>Гомболевський С. Є. ФОП</t>
  </si>
  <si>
    <t>2489709377</t>
  </si>
  <si>
    <t>ШАФАРЕНКО ВАСИЛИЙ ВАСИЛЬЕВИЧ ЧП</t>
  </si>
  <si>
    <t>2513105591</t>
  </si>
  <si>
    <t>Мохначук Микола Iллiч</t>
  </si>
  <si>
    <t>2536114964</t>
  </si>
  <si>
    <t>Бичок Iрина Миколаївна</t>
  </si>
  <si>
    <t>2544904243</t>
  </si>
  <si>
    <t>ГРЯДОВКIНА Ж.А. ФОП,Фізична особа(без</t>
  </si>
  <si>
    <t>2560319360</t>
  </si>
  <si>
    <t>Андріяко Лариса Іванівна</t>
  </si>
  <si>
    <t>2564119681</t>
  </si>
  <si>
    <t>ДАВИДОК Н.П. ФОП</t>
  </si>
  <si>
    <t>2589707537</t>
  </si>
  <si>
    <t>Гайдай Володимир Григорович</t>
  </si>
  <si>
    <t>2614321087</t>
  </si>
  <si>
    <t>ФОП Ярмак Людмила Василівна</t>
  </si>
  <si>
    <t>2692300790</t>
  </si>
  <si>
    <t>КОВША А.Г. ФОП</t>
  </si>
  <si>
    <t>2747906134</t>
  </si>
  <si>
    <t>ЯРМАК О.В. ФОП</t>
  </si>
  <si>
    <t>2797006238</t>
  </si>
  <si>
    <t>Якушко П. С. ФОП</t>
  </si>
  <si>
    <t>2808613291</t>
  </si>
  <si>
    <t>Белозьоров Олексiй Євгенович</t>
  </si>
  <si>
    <t>2909907191</t>
  </si>
  <si>
    <t>ЛУЦЕНКО  ОЛЕКСАНДР  ВІКТОРОВИЧ</t>
  </si>
  <si>
    <t>2940625816</t>
  </si>
  <si>
    <t>МАМЕДОВ А.А. ФОП</t>
  </si>
  <si>
    <t>2986621298</t>
  </si>
  <si>
    <t>МАМЕДОВ С.А. ФОП</t>
  </si>
  <si>
    <t>2992617210</t>
  </si>
  <si>
    <t>СТАНКЕВИЧ  ІГОР  ОЛЕГОВИЧ</t>
  </si>
  <si>
    <t>3011813660</t>
  </si>
  <si>
    <t>Станкевич Тетяна Володимирiвна</t>
  </si>
  <si>
    <t>3018017916</t>
  </si>
  <si>
    <t xml:space="preserve">РАССТАЛЬНИЙ СЕРГІЙ ВАСИЛЬОВИЧ </t>
  </si>
  <si>
    <t>3019815739</t>
  </si>
  <si>
    <t>Шевченко Віктор Петрович</t>
  </si>
  <si>
    <t>3027714240</t>
  </si>
  <si>
    <t>ФОП Крук Олена Григорівна</t>
  </si>
  <si>
    <t>3033124113</t>
  </si>
  <si>
    <t>АЛАКБАРОВ А. ФОП</t>
  </si>
  <si>
    <t>3048028557</t>
  </si>
  <si>
    <t>3055515893</t>
  </si>
  <si>
    <t>ФОП Касяненко Євгеній Ігорович,Фізичн</t>
  </si>
  <si>
    <t>3058217275</t>
  </si>
  <si>
    <t>ФОП КОХАН СЕРГІЙ ВАСИЛЬОВИЧ</t>
  </si>
  <si>
    <t>3066821699</t>
  </si>
  <si>
    <t>ШЕВЧЕНКО   МИКОЛА   ВІКТОРОВИЧ</t>
  </si>
  <si>
    <t>3085614822</t>
  </si>
  <si>
    <t>Петрова Наталiя Миколаївна</t>
  </si>
  <si>
    <t>3092316926</t>
  </si>
  <si>
    <t>Смарж А.В. ФОП</t>
  </si>
  <si>
    <t>3102726332</t>
  </si>
  <si>
    <t>Алiєв Е. ФОП</t>
  </si>
  <si>
    <t>3104917539</t>
  </si>
  <si>
    <t>СТАНКЕВИЧ  МАКСИМ  ОЛЕГОВИЧ</t>
  </si>
  <si>
    <t>3127820247</t>
  </si>
  <si>
    <t>МОСIЙЧУК В.П. ФОП</t>
  </si>
  <si>
    <t>3154900724</t>
  </si>
  <si>
    <t>ЧИЖ А.Ю. ФОП</t>
  </si>
  <si>
    <t>3173916764</t>
  </si>
  <si>
    <t>Гойко Марина Юрiївна</t>
  </si>
  <si>
    <t>3176404943</t>
  </si>
  <si>
    <t>Бондаренко Наталія Олександрівна</t>
  </si>
  <si>
    <t>3217511150</t>
  </si>
  <si>
    <t>Пiтяков Вiталiй Сергiйович</t>
  </si>
  <si>
    <t>3229211794</t>
  </si>
  <si>
    <t>БЛАЖЕВСЬКИЙ Р.В. ФОП</t>
  </si>
  <si>
    <t>3230621294</t>
  </si>
  <si>
    <t>Лiсовий О.А. ФОП</t>
  </si>
  <si>
    <t>3233114368</t>
  </si>
  <si>
    <t>Фізична особа(без р/р)</t>
  </si>
  <si>
    <t>3268107148</t>
  </si>
  <si>
    <t>МАРТИНЕНКО М.О. ФОП</t>
  </si>
  <si>
    <t>3297518722</t>
  </si>
  <si>
    <t>Гомболевська Л. К. ФОП</t>
  </si>
  <si>
    <t>3303315530</t>
  </si>
  <si>
    <t>ФОП ВОШКУЛАТ ВАЛЕРІЙ ОЛЕКСАНДРОВИЧ</t>
  </si>
  <si>
    <t>3326817141</t>
  </si>
  <si>
    <t>Мансур Жанна Вiкторiвна</t>
  </si>
  <si>
    <t>3332014974</t>
  </si>
  <si>
    <t>Костюк Дмитро Павлович</t>
  </si>
  <si>
    <t>3433916136</t>
  </si>
  <si>
    <t>Коваленко М. М. ФОП</t>
  </si>
  <si>
    <t>3558807081</t>
  </si>
  <si>
    <t>Соц.страх Колiснiченко А. О. ФОП</t>
  </si>
  <si>
    <t>3784004437</t>
  </si>
  <si>
    <t>ФОП Поправка Данііл Максимович</t>
  </si>
  <si>
    <t>3785806648</t>
  </si>
  <si>
    <t>Гомболевська В. С. ФОП</t>
  </si>
  <si>
    <t>3965112410</t>
  </si>
  <si>
    <t>ФОП Гадомський Даніл Олександрович</t>
  </si>
  <si>
    <t>Додаток  1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</si>
  <si>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</si>
  <si>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ККД 11010100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</si>
</sst>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9" fontId="3" fillId="0" borderId="1" xfId="0" applyNumberFormat="1" applyFont="1" applyBorder="1"/>
    <xf numFmtId="43" fontId="4" fillId="0" borderId="0" xfId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3"/>
  <sheetViews>
    <sheetView tabSelected="1" workbookViewId="0">
      <pane ySplit="4" topLeftCell="A143" activePane="bottomLeft" state="frozen"/>
      <selection pane="bottomLeft" sqref="A1:D3"/>
    </sheetView>
  </sheetViews>
  <sheetFormatPr defaultRowHeight="15" x14ac:dyDescent="0.25"/>
  <cols>
    <col min="1" max="1" width="12.85546875" customWidth="1"/>
    <col min="2" max="2" width="52.7109375" customWidth="1"/>
    <col min="3" max="3" width="13" customWidth="1"/>
    <col min="4" max="4" width="17.85546875" customWidth="1"/>
  </cols>
  <sheetData>
    <row r="1" spans="1:4" ht="15.75" x14ac:dyDescent="0.25">
      <c r="A1" s="6" t="s">
        <v>326</v>
      </c>
      <c r="B1" s="6"/>
      <c r="C1" s="6"/>
      <c r="D1" s="6"/>
    </row>
    <row r="2" spans="1:4" ht="31.5" customHeight="1" x14ac:dyDescent="0.25">
      <c r="A2" s="7" t="s">
        <v>327</v>
      </c>
      <c r="B2" s="7"/>
      <c r="C2" s="7"/>
      <c r="D2" s="7"/>
    </row>
    <row r="3" spans="1:4" ht="15.75" x14ac:dyDescent="0.25">
      <c r="A3" s="8" t="s">
        <v>328</v>
      </c>
      <c r="B3" s="8"/>
      <c r="C3" s="8"/>
      <c r="D3" s="8"/>
    </row>
    <row r="4" spans="1:4" ht="30" x14ac:dyDescent="0.25">
      <c r="A4" s="1" t="s">
        <v>0</v>
      </c>
      <c r="B4" s="1" t="s">
        <v>1</v>
      </c>
      <c r="C4" s="1" t="s">
        <v>2</v>
      </c>
      <c r="D4" s="4">
        <v>0.64</v>
      </c>
    </row>
    <row r="5" spans="1:4" x14ac:dyDescent="0.25">
      <c r="A5" s="2" t="s">
        <v>3</v>
      </c>
      <c r="B5" s="2" t="s">
        <v>4</v>
      </c>
      <c r="C5" s="3">
        <v>4838.01</v>
      </c>
      <c r="D5" s="2">
        <f>C5*64%</f>
        <v>3096.3264000000004</v>
      </c>
    </row>
    <row r="6" spans="1:4" x14ac:dyDescent="0.25">
      <c r="A6" s="2" t="s">
        <v>5</v>
      </c>
      <c r="B6" s="2" t="s">
        <v>6</v>
      </c>
      <c r="C6" s="3">
        <v>399580</v>
      </c>
      <c r="D6" s="2">
        <f t="shared" ref="D6:D69" si="0">C6*64%</f>
        <v>255731.20000000001</v>
      </c>
    </row>
    <row r="7" spans="1:4" x14ac:dyDescent="0.25">
      <c r="A7" s="2" t="s">
        <v>7</v>
      </c>
      <c r="B7" s="2" t="s">
        <v>8</v>
      </c>
      <c r="C7" s="3">
        <v>148791.85999999999</v>
      </c>
      <c r="D7" s="2">
        <f t="shared" si="0"/>
        <v>95226.790399999998</v>
      </c>
    </row>
    <row r="8" spans="1:4" x14ac:dyDescent="0.25">
      <c r="A8" s="2" t="s">
        <v>9</v>
      </c>
      <c r="B8" s="2" t="s">
        <v>10</v>
      </c>
      <c r="C8" s="3">
        <v>13613942.300000001</v>
      </c>
      <c r="D8" s="2">
        <f t="shared" si="0"/>
        <v>8712923.0720000006</v>
      </c>
    </row>
    <row r="9" spans="1:4" x14ac:dyDescent="0.25">
      <c r="A9" s="2" t="s">
        <v>11</v>
      </c>
      <c r="B9" s="2" t="s">
        <v>12</v>
      </c>
      <c r="C9" s="3">
        <v>16385</v>
      </c>
      <c r="D9" s="2">
        <f t="shared" si="0"/>
        <v>10486.4</v>
      </c>
    </row>
    <row r="10" spans="1:4" x14ac:dyDescent="0.25">
      <c r="A10" s="2" t="s">
        <v>13</v>
      </c>
      <c r="B10" s="2" t="s">
        <v>14</v>
      </c>
      <c r="C10" s="3">
        <v>15342131.35</v>
      </c>
      <c r="D10" s="2">
        <f t="shared" si="0"/>
        <v>9818964.0639999993</v>
      </c>
    </row>
    <row r="11" spans="1:4" x14ac:dyDescent="0.25">
      <c r="A11" s="2" t="s">
        <v>15</v>
      </c>
      <c r="B11" s="2" t="s">
        <v>16</v>
      </c>
      <c r="C11" s="3">
        <v>37524695.899999999</v>
      </c>
      <c r="D11" s="2">
        <f t="shared" si="0"/>
        <v>24015805.375999998</v>
      </c>
    </row>
    <row r="12" spans="1:4" x14ac:dyDescent="0.25">
      <c r="A12" s="2" t="s">
        <v>17</v>
      </c>
      <c r="B12" s="2" t="s">
        <v>18</v>
      </c>
      <c r="C12" s="3">
        <v>118412.59</v>
      </c>
      <c r="D12" s="2">
        <f t="shared" si="0"/>
        <v>75784.0576</v>
      </c>
    </row>
    <row r="13" spans="1:4" x14ac:dyDescent="0.25">
      <c r="A13" s="2" t="s">
        <v>19</v>
      </c>
      <c r="B13" s="2" t="s">
        <v>20</v>
      </c>
      <c r="C13" s="3">
        <v>5966681.5300000003</v>
      </c>
      <c r="D13" s="2">
        <f t="shared" si="0"/>
        <v>3818676.1792000001</v>
      </c>
    </row>
    <row r="14" spans="1:4" x14ac:dyDescent="0.25">
      <c r="A14" s="2" t="s">
        <v>21</v>
      </c>
      <c r="B14" s="2" t="s">
        <v>22</v>
      </c>
      <c r="C14" s="3">
        <v>2592925.38</v>
      </c>
      <c r="D14" s="2">
        <f t="shared" si="0"/>
        <v>1659472.2431999999</v>
      </c>
    </row>
    <row r="15" spans="1:4" x14ac:dyDescent="0.25">
      <c r="A15" s="2" t="s">
        <v>23</v>
      </c>
      <c r="B15" s="2" t="s">
        <v>24</v>
      </c>
      <c r="C15" s="3">
        <v>2259186.7599999998</v>
      </c>
      <c r="D15" s="2">
        <f t="shared" si="0"/>
        <v>1445879.5263999999</v>
      </c>
    </row>
    <row r="16" spans="1:4" x14ac:dyDescent="0.25">
      <c r="A16" s="2" t="s">
        <v>25</v>
      </c>
      <c r="B16" s="2" t="s">
        <v>26</v>
      </c>
      <c r="C16" s="3">
        <v>495181.72</v>
      </c>
      <c r="D16" s="2">
        <f t="shared" si="0"/>
        <v>316916.30079999997</v>
      </c>
    </row>
    <row r="17" spans="1:4" x14ac:dyDescent="0.25">
      <c r="A17" s="2" t="s">
        <v>27</v>
      </c>
      <c r="B17" s="2" t="s">
        <v>26</v>
      </c>
      <c r="C17" s="3">
        <v>191558.04</v>
      </c>
      <c r="D17" s="2">
        <f t="shared" si="0"/>
        <v>122597.1456</v>
      </c>
    </row>
    <row r="18" spans="1:4" x14ac:dyDescent="0.25">
      <c r="A18" s="2" t="s">
        <v>28</v>
      </c>
      <c r="B18" s="2" t="s">
        <v>29</v>
      </c>
      <c r="C18" s="3">
        <v>34236</v>
      </c>
      <c r="D18" s="2">
        <f t="shared" si="0"/>
        <v>21911.040000000001</v>
      </c>
    </row>
    <row r="19" spans="1:4" x14ac:dyDescent="0.25">
      <c r="A19" s="2" t="s">
        <v>30</v>
      </c>
      <c r="B19" s="2" t="s">
        <v>31</v>
      </c>
      <c r="C19" s="3">
        <v>30410.07</v>
      </c>
      <c r="D19" s="2">
        <f t="shared" si="0"/>
        <v>19462.444800000001</v>
      </c>
    </row>
    <row r="20" spans="1:4" x14ac:dyDescent="0.25">
      <c r="A20" s="2" t="s">
        <v>32</v>
      </c>
      <c r="B20" s="2" t="s">
        <v>33</v>
      </c>
      <c r="C20" s="3">
        <v>2782144.28</v>
      </c>
      <c r="D20" s="2">
        <f t="shared" si="0"/>
        <v>1780572.3391999998</v>
      </c>
    </row>
    <row r="21" spans="1:4" x14ac:dyDescent="0.25">
      <c r="A21" s="2" t="s">
        <v>34</v>
      </c>
      <c r="B21" s="2" t="s">
        <v>35</v>
      </c>
      <c r="C21" s="3">
        <v>1179737.26</v>
      </c>
      <c r="D21" s="2">
        <f t="shared" si="0"/>
        <v>755031.84640000004</v>
      </c>
    </row>
    <row r="22" spans="1:4" x14ac:dyDescent="0.25">
      <c r="A22" s="2" t="s">
        <v>36</v>
      </c>
      <c r="B22" s="2" t="s">
        <v>37</v>
      </c>
      <c r="C22" s="3">
        <v>426387.55</v>
      </c>
      <c r="D22" s="2">
        <f t="shared" si="0"/>
        <v>272888.03200000001</v>
      </c>
    </row>
    <row r="23" spans="1:4" x14ac:dyDescent="0.25">
      <c r="A23" s="2" t="s">
        <v>38</v>
      </c>
      <c r="B23" s="2" t="s">
        <v>39</v>
      </c>
      <c r="C23" s="3">
        <v>17011159.530000001</v>
      </c>
      <c r="D23" s="2">
        <f t="shared" si="0"/>
        <v>10887142.099200001</v>
      </c>
    </row>
    <row r="24" spans="1:4" x14ac:dyDescent="0.25">
      <c r="A24" s="2" t="s">
        <v>40</v>
      </c>
      <c r="B24" s="2" t="s">
        <v>41</v>
      </c>
      <c r="C24" s="3">
        <v>532649.88</v>
      </c>
      <c r="D24" s="2">
        <f t="shared" si="0"/>
        <v>340895.92320000002</v>
      </c>
    </row>
    <row r="25" spans="1:4" x14ac:dyDescent="0.25">
      <c r="A25" s="2" t="s">
        <v>42</v>
      </c>
      <c r="B25" s="2" t="s">
        <v>26</v>
      </c>
      <c r="C25" s="3">
        <v>1020</v>
      </c>
      <c r="D25" s="2">
        <f t="shared" si="0"/>
        <v>652.80000000000007</v>
      </c>
    </row>
    <row r="26" spans="1:4" x14ac:dyDescent="0.25">
      <c r="A26" s="2" t="s">
        <v>43</v>
      </c>
      <c r="B26" s="2" t="s">
        <v>44</v>
      </c>
      <c r="C26" s="3">
        <v>977100</v>
      </c>
      <c r="D26" s="2">
        <f t="shared" si="0"/>
        <v>625344</v>
      </c>
    </row>
    <row r="27" spans="1:4" x14ac:dyDescent="0.25">
      <c r="A27" s="2" t="s">
        <v>45</v>
      </c>
      <c r="B27" s="2" t="s">
        <v>46</v>
      </c>
      <c r="C27" s="3">
        <v>53373</v>
      </c>
      <c r="D27" s="2">
        <f t="shared" si="0"/>
        <v>34158.720000000001</v>
      </c>
    </row>
    <row r="28" spans="1:4" x14ac:dyDescent="0.25">
      <c r="A28" s="2" t="s">
        <v>47</v>
      </c>
      <c r="B28" s="2" t="s">
        <v>48</v>
      </c>
      <c r="C28" s="3">
        <v>26255.17</v>
      </c>
      <c r="D28" s="2">
        <f t="shared" si="0"/>
        <v>16803.308799999999</v>
      </c>
    </row>
    <row r="29" spans="1:4" x14ac:dyDescent="0.25">
      <c r="A29" s="2" t="s">
        <v>49</v>
      </c>
      <c r="B29" s="2" t="s">
        <v>50</v>
      </c>
      <c r="C29" s="3">
        <v>320332.56</v>
      </c>
      <c r="D29" s="2">
        <f t="shared" si="0"/>
        <v>205012.83840000001</v>
      </c>
    </row>
    <row r="30" spans="1:4" x14ac:dyDescent="0.25">
      <c r="A30" s="2" t="s">
        <v>51</v>
      </c>
      <c r="B30" s="2" t="s">
        <v>52</v>
      </c>
      <c r="C30" s="3">
        <v>1230290.6499999999</v>
      </c>
      <c r="D30" s="2">
        <f t="shared" si="0"/>
        <v>787386.01599999995</v>
      </c>
    </row>
    <row r="31" spans="1:4" x14ac:dyDescent="0.25">
      <c r="A31" s="2" t="s">
        <v>53</v>
      </c>
      <c r="B31" s="2" t="s">
        <v>54</v>
      </c>
      <c r="C31" s="3">
        <v>1036.5999999999999</v>
      </c>
      <c r="D31" s="2">
        <f t="shared" si="0"/>
        <v>663.42399999999998</v>
      </c>
    </row>
    <row r="32" spans="1:4" x14ac:dyDescent="0.25">
      <c r="A32" s="2" t="s">
        <v>55</v>
      </c>
      <c r="B32" s="2" t="s">
        <v>56</v>
      </c>
      <c r="C32" s="3">
        <v>1287</v>
      </c>
      <c r="D32" s="2">
        <f t="shared" si="0"/>
        <v>823.68000000000006</v>
      </c>
    </row>
    <row r="33" spans="1:4" x14ac:dyDescent="0.25">
      <c r="A33" s="2" t="s">
        <v>57</v>
      </c>
      <c r="B33" s="2" t="s">
        <v>58</v>
      </c>
      <c r="C33" s="3">
        <v>241427.27</v>
      </c>
      <c r="D33" s="2">
        <f t="shared" si="0"/>
        <v>154513.4528</v>
      </c>
    </row>
    <row r="34" spans="1:4" x14ac:dyDescent="0.25">
      <c r="A34" s="2" t="s">
        <v>59</v>
      </c>
      <c r="B34" s="2" t="s">
        <v>60</v>
      </c>
      <c r="C34" s="3">
        <v>76119</v>
      </c>
      <c r="D34" s="2">
        <f t="shared" si="0"/>
        <v>48716.160000000003</v>
      </c>
    </row>
    <row r="35" spans="1:4" x14ac:dyDescent="0.25">
      <c r="A35" s="2" t="s">
        <v>61</v>
      </c>
      <c r="B35" s="2" t="s">
        <v>62</v>
      </c>
      <c r="C35" s="3">
        <v>251663.46</v>
      </c>
      <c r="D35" s="2">
        <f t="shared" si="0"/>
        <v>161064.61439999999</v>
      </c>
    </row>
    <row r="36" spans="1:4" x14ac:dyDescent="0.25">
      <c r="A36" s="2" t="s">
        <v>63</v>
      </c>
      <c r="B36" s="2" t="s">
        <v>64</v>
      </c>
      <c r="C36" s="3">
        <v>172207.62</v>
      </c>
      <c r="D36" s="2">
        <f t="shared" si="0"/>
        <v>110212.8768</v>
      </c>
    </row>
    <row r="37" spans="1:4" x14ac:dyDescent="0.25">
      <c r="A37" s="2" t="s">
        <v>65</v>
      </c>
      <c r="B37" s="2" t="s">
        <v>66</v>
      </c>
      <c r="C37" s="3">
        <v>3142396.47</v>
      </c>
      <c r="D37" s="2">
        <f t="shared" si="0"/>
        <v>2011133.7408000003</v>
      </c>
    </row>
    <row r="38" spans="1:4" x14ac:dyDescent="0.25">
      <c r="A38" s="2" t="s">
        <v>67</v>
      </c>
      <c r="B38" s="2" t="s">
        <v>68</v>
      </c>
      <c r="C38" s="3">
        <v>363945.14</v>
      </c>
      <c r="D38" s="2">
        <f t="shared" si="0"/>
        <v>232924.88960000002</v>
      </c>
    </row>
    <row r="39" spans="1:4" x14ac:dyDescent="0.25">
      <c r="A39" s="2" t="s">
        <v>69</v>
      </c>
      <c r="B39" s="2" t="s">
        <v>70</v>
      </c>
      <c r="C39" s="3">
        <v>92717.13</v>
      </c>
      <c r="D39" s="2">
        <f t="shared" si="0"/>
        <v>59338.963200000006</v>
      </c>
    </row>
    <row r="40" spans="1:4" x14ac:dyDescent="0.25">
      <c r="A40" s="2" t="s">
        <v>71</v>
      </c>
      <c r="B40" s="2" t="s">
        <v>72</v>
      </c>
      <c r="C40" s="3">
        <v>1287.03</v>
      </c>
      <c r="D40" s="2">
        <f t="shared" si="0"/>
        <v>823.69920000000002</v>
      </c>
    </row>
    <row r="41" spans="1:4" x14ac:dyDescent="0.25">
      <c r="A41" s="2" t="s">
        <v>73</v>
      </c>
      <c r="B41" s="2" t="s">
        <v>74</v>
      </c>
      <c r="C41" s="3">
        <v>362194.44</v>
      </c>
      <c r="D41" s="2">
        <f t="shared" si="0"/>
        <v>231804.44160000002</v>
      </c>
    </row>
    <row r="42" spans="1:4" x14ac:dyDescent="0.25">
      <c r="A42" s="2" t="s">
        <v>75</v>
      </c>
      <c r="B42" s="2" t="s">
        <v>76</v>
      </c>
      <c r="C42" s="3">
        <v>1287</v>
      </c>
      <c r="D42" s="2">
        <f t="shared" si="0"/>
        <v>823.68000000000006</v>
      </c>
    </row>
    <row r="43" spans="1:4" x14ac:dyDescent="0.25">
      <c r="A43" s="2" t="s">
        <v>77</v>
      </c>
      <c r="B43" s="2" t="s">
        <v>78</v>
      </c>
      <c r="C43" s="3">
        <v>144958.94</v>
      </c>
      <c r="D43" s="2">
        <f t="shared" si="0"/>
        <v>92773.721600000004</v>
      </c>
    </row>
    <row r="44" spans="1:4" x14ac:dyDescent="0.25">
      <c r="A44" s="2" t="s">
        <v>79</v>
      </c>
      <c r="B44" s="2" t="s">
        <v>80</v>
      </c>
      <c r="C44" s="3">
        <v>222536.78</v>
      </c>
      <c r="D44" s="2">
        <f t="shared" si="0"/>
        <v>142423.5392</v>
      </c>
    </row>
    <row r="45" spans="1:4" x14ac:dyDescent="0.25">
      <c r="A45" s="2" t="s">
        <v>81</v>
      </c>
      <c r="B45" s="2" t="s">
        <v>26</v>
      </c>
      <c r="C45" s="3">
        <v>379155.1</v>
      </c>
      <c r="D45" s="2">
        <f t="shared" si="0"/>
        <v>242659.264</v>
      </c>
    </row>
    <row r="46" spans="1:4" x14ac:dyDescent="0.25">
      <c r="A46" s="2" t="s">
        <v>82</v>
      </c>
      <c r="B46" s="2" t="s">
        <v>83</v>
      </c>
      <c r="C46" s="3">
        <v>137881.32</v>
      </c>
      <c r="D46" s="2">
        <f t="shared" si="0"/>
        <v>88244.044800000003</v>
      </c>
    </row>
    <row r="47" spans="1:4" x14ac:dyDescent="0.25">
      <c r="A47" s="2" t="s">
        <v>84</v>
      </c>
      <c r="B47" s="2" t="s">
        <v>85</v>
      </c>
      <c r="C47" s="3">
        <v>18934.38</v>
      </c>
      <c r="D47" s="2">
        <f t="shared" si="0"/>
        <v>12118.003200000001</v>
      </c>
    </row>
    <row r="48" spans="1:4" x14ac:dyDescent="0.25">
      <c r="A48" s="2" t="s">
        <v>86</v>
      </c>
      <c r="B48" s="2" t="s">
        <v>26</v>
      </c>
      <c r="C48" s="3">
        <v>457868.32</v>
      </c>
      <c r="D48" s="2">
        <f t="shared" si="0"/>
        <v>293035.72480000003</v>
      </c>
    </row>
    <row r="49" spans="1:4" x14ac:dyDescent="0.25">
      <c r="A49" s="2" t="s">
        <v>87</v>
      </c>
      <c r="B49" s="2" t="s">
        <v>88</v>
      </c>
      <c r="C49" s="3">
        <v>1287</v>
      </c>
      <c r="D49" s="2">
        <f t="shared" si="0"/>
        <v>823.68000000000006</v>
      </c>
    </row>
    <row r="50" spans="1:4" x14ac:dyDescent="0.25">
      <c r="A50" s="2" t="s">
        <v>89</v>
      </c>
      <c r="B50" s="2" t="s">
        <v>90</v>
      </c>
      <c r="C50" s="3">
        <v>1287</v>
      </c>
      <c r="D50" s="2">
        <f t="shared" si="0"/>
        <v>823.68000000000006</v>
      </c>
    </row>
    <row r="51" spans="1:4" x14ac:dyDescent="0.25">
      <c r="A51" s="2" t="s">
        <v>91</v>
      </c>
      <c r="B51" s="2" t="s">
        <v>92</v>
      </c>
      <c r="C51" s="3">
        <v>1287</v>
      </c>
      <c r="D51" s="2">
        <f t="shared" si="0"/>
        <v>823.68000000000006</v>
      </c>
    </row>
    <row r="52" spans="1:4" x14ac:dyDescent="0.25">
      <c r="A52" s="2" t="s">
        <v>93</v>
      </c>
      <c r="B52" s="2" t="s">
        <v>94</v>
      </c>
      <c r="C52" s="3">
        <v>3020</v>
      </c>
      <c r="D52" s="2">
        <f t="shared" si="0"/>
        <v>1932.8</v>
      </c>
    </row>
    <row r="53" spans="1:4" x14ac:dyDescent="0.25">
      <c r="A53" s="2" t="s">
        <v>95</v>
      </c>
      <c r="B53" s="2" t="s">
        <v>96</v>
      </c>
      <c r="C53" s="3">
        <v>30767.25</v>
      </c>
      <c r="D53" s="2">
        <f t="shared" si="0"/>
        <v>19691.04</v>
      </c>
    </row>
    <row r="54" spans="1:4" x14ac:dyDescent="0.25">
      <c r="A54" s="2" t="s">
        <v>97</v>
      </c>
      <c r="B54" s="2" t="s">
        <v>26</v>
      </c>
      <c r="C54" s="3">
        <v>884029.27</v>
      </c>
      <c r="D54" s="2">
        <f t="shared" si="0"/>
        <v>565778.7328</v>
      </c>
    </row>
    <row r="55" spans="1:4" x14ac:dyDescent="0.25">
      <c r="A55" s="2" t="s">
        <v>98</v>
      </c>
      <c r="B55" s="2" t="s">
        <v>99</v>
      </c>
      <c r="C55" s="3">
        <v>1648.8</v>
      </c>
      <c r="D55" s="2">
        <f t="shared" si="0"/>
        <v>1055.232</v>
      </c>
    </row>
    <row r="56" spans="1:4" x14ac:dyDescent="0.25">
      <c r="A56" s="2" t="s">
        <v>100</v>
      </c>
      <c r="B56" s="2" t="s">
        <v>101</v>
      </c>
      <c r="C56" s="3">
        <v>993746.59</v>
      </c>
      <c r="D56" s="2">
        <f t="shared" si="0"/>
        <v>635997.81759999995</v>
      </c>
    </row>
    <row r="57" spans="1:4" x14ac:dyDescent="0.25">
      <c r="A57" s="2" t="s">
        <v>102</v>
      </c>
      <c r="B57" s="2" t="s">
        <v>103</v>
      </c>
      <c r="C57" s="3">
        <v>11304</v>
      </c>
      <c r="D57" s="2">
        <f t="shared" si="0"/>
        <v>7234.56</v>
      </c>
    </row>
    <row r="58" spans="1:4" x14ac:dyDescent="0.25">
      <c r="A58" s="2" t="s">
        <v>104</v>
      </c>
      <c r="B58" s="2" t="s">
        <v>105</v>
      </c>
      <c r="C58" s="3">
        <v>322040.84999999998</v>
      </c>
      <c r="D58" s="2">
        <f t="shared" si="0"/>
        <v>206106.144</v>
      </c>
    </row>
    <row r="59" spans="1:4" x14ac:dyDescent="0.25">
      <c r="A59" s="2" t="s">
        <v>106</v>
      </c>
      <c r="B59" s="2" t="s">
        <v>107</v>
      </c>
      <c r="C59" s="3">
        <v>50076</v>
      </c>
      <c r="D59" s="2">
        <f t="shared" si="0"/>
        <v>32048.639999999999</v>
      </c>
    </row>
    <row r="60" spans="1:4" x14ac:dyDescent="0.25">
      <c r="A60" s="2" t="s">
        <v>108</v>
      </c>
      <c r="B60" s="2" t="s">
        <v>109</v>
      </c>
      <c r="C60" s="3">
        <v>9810</v>
      </c>
      <c r="D60" s="2">
        <f t="shared" si="0"/>
        <v>6278.4000000000005</v>
      </c>
    </row>
    <row r="61" spans="1:4" x14ac:dyDescent="0.25">
      <c r="A61" s="2" t="s">
        <v>110</v>
      </c>
      <c r="B61" s="2" t="s">
        <v>111</v>
      </c>
      <c r="C61" s="3">
        <v>1316899.21</v>
      </c>
      <c r="D61" s="2">
        <f t="shared" si="0"/>
        <v>842815.49439999997</v>
      </c>
    </row>
    <row r="62" spans="1:4" x14ac:dyDescent="0.25">
      <c r="A62" s="2" t="s">
        <v>112</v>
      </c>
      <c r="B62" s="2" t="s">
        <v>113</v>
      </c>
      <c r="C62" s="3">
        <v>290314.05</v>
      </c>
      <c r="D62" s="2">
        <f t="shared" si="0"/>
        <v>185800.992</v>
      </c>
    </row>
    <row r="63" spans="1:4" x14ac:dyDescent="0.25">
      <c r="A63" s="2" t="s">
        <v>114</v>
      </c>
      <c r="B63" s="2" t="s">
        <v>115</v>
      </c>
      <c r="C63" s="3">
        <v>18935.47</v>
      </c>
      <c r="D63" s="2">
        <f t="shared" si="0"/>
        <v>12118.700800000001</v>
      </c>
    </row>
    <row r="64" spans="1:4" x14ac:dyDescent="0.25">
      <c r="A64" s="2" t="s">
        <v>116</v>
      </c>
      <c r="B64" s="2" t="s">
        <v>117</v>
      </c>
      <c r="C64" s="3">
        <v>2826</v>
      </c>
      <c r="D64" s="2">
        <f t="shared" si="0"/>
        <v>1808.64</v>
      </c>
    </row>
    <row r="65" spans="1:4" x14ac:dyDescent="0.25">
      <c r="A65" s="2" t="s">
        <v>118</v>
      </c>
      <c r="B65" s="2" t="s">
        <v>119</v>
      </c>
      <c r="C65" s="3">
        <v>3464919.58</v>
      </c>
      <c r="D65" s="2">
        <f t="shared" si="0"/>
        <v>2217548.5312000001</v>
      </c>
    </row>
    <row r="66" spans="1:4" x14ac:dyDescent="0.25">
      <c r="A66" s="2" t="s">
        <v>120</v>
      </c>
      <c r="B66" s="2" t="s">
        <v>121</v>
      </c>
      <c r="C66" s="3">
        <v>87794.27</v>
      </c>
      <c r="D66" s="2">
        <f t="shared" si="0"/>
        <v>56188.332800000004</v>
      </c>
    </row>
    <row r="67" spans="1:4" x14ac:dyDescent="0.25">
      <c r="A67" s="2" t="s">
        <v>122</v>
      </c>
      <c r="B67" s="2" t="s">
        <v>123</v>
      </c>
      <c r="C67" s="3">
        <v>21360.92</v>
      </c>
      <c r="D67" s="2">
        <f t="shared" si="0"/>
        <v>13670.988799999999</v>
      </c>
    </row>
    <row r="68" spans="1:4" x14ac:dyDescent="0.25">
      <c r="A68" s="2" t="s">
        <v>124</v>
      </c>
      <c r="B68" s="2" t="s">
        <v>26</v>
      </c>
      <c r="C68" s="3">
        <v>78340</v>
      </c>
      <c r="D68" s="2">
        <f t="shared" si="0"/>
        <v>50137.599999999999</v>
      </c>
    </row>
    <row r="69" spans="1:4" x14ac:dyDescent="0.25">
      <c r="A69" s="2" t="s">
        <v>125</v>
      </c>
      <c r="B69" s="2" t="s">
        <v>126</v>
      </c>
      <c r="C69" s="3">
        <v>6480</v>
      </c>
      <c r="D69" s="2">
        <f t="shared" si="0"/>
        <v>4147.2</v>
      </c>
    </row>
    <row r="70" spans="1:4" x14ac:dyDescent="0.25">
      <c r="A70" s="2" t="s">
        <v>127</v>
      </c>
      <c r="B70" s="2" t="s">
        <v>128</v>
      </c>
      <c r="C70" s="3">
        <v>6225.84</v>
      </c>
      <c r="D70" s="2">
        <f t="shared" ref="D70:D133" si="1">C70*64%</f>
        <v>3984.5376000000001</v>
      </c>
    </row>
    <row r="71" spans="1:4" x14ac:dyDescent="0.25">
      <c r="A71" s="2" t="s">
        <v>129</v>
      </c>
      <c r="B71" s="2" t="s">
        <v>130</v>
      </c>
      <c r="C71" s="3">
        <v>17708.939999999999</v>
      </c>
      <c r="D71" s="2">
        <f t="shared" si="1"/>
        <v>11333.721599999999</v>
      </c>
    </row>
    <row r="72" spans="1:4" x14ac:dyDescent="0.25">
      <c r="A72" s="2" t="s">
        <v>131</v>
      </c>
      <c r="B72" s="2" t="s">
        <v>132</v>
      </c>
      <c r="C72" s="3">
        <v>1735.34</v>
      </c>
      <c r="D72" s="2">
        <f t="shared" si="1"/>
        <v>1110.6176</v>
      </c>
    </row>
    <row r="73" spans="1:4" x14ac:dyDescent="0.25">
      <c r="A73" s="2" t="s">
        <v>133</v>
      </c>
      <c r="B73" s="2" t="s">
        <v>134</v>
      </c>
      <c r="C73" s="3">
        <v>5370332.96</v>
      </c>
      <c r="D73" s="2">
        <f t="shared" si="1"/>
        <v>3437013.0943999998</v>
      </c>
    </row>
    <row r="74" spans="1:4" x14ac:dyDescent="0.25">
      <c r="A74" s="2" t="s">
        <v>135</v>
      </c>
      <c r="B74" s="2" t="s">
        <v>136</v>
      </c>
      <c r="C74" s="3">
        <v>166904.4</v>
      </c>
      <c r="D74" s="2">
        <f t="shared" si="1"/>
        <v>106818.81599999999</v>
      </c>
    </row>
    <row r="75" spans="1:4" x14ac:dyDescent="0.25">
      <c r="A75" s="2" t="s">
        <v>137</v>
      </c>
      <c r="B75" s="2" t="s">
        <v>138</v>
      </c>
      <c r="C75" s="3">
        <v>13567.73</v>
      </c>
      <c r="D75" s="2">
        <f t="shared" si="1"/>
        <v>8683.3472000000002</v>
      </c>
    </row>
    <row r="76" spans="1:4" x14ac:dyDescent="0.25">
      <c r="A76" s="2" t="s">
        <v>139</v>
      </c>
      <c r="B76" s="2" t="s">
        <v>140</v>
      </c>
      <c r="C76" s="3">
        <v>1153009.71</v>
      </c>
      <c r="D76" s="2">
        <f t="shared" si="1"/>
        <v>737926.21439999994</v>
      </c>
    </row>
    <row r="77" spans="1:4" x14ac:dyDescent="0.25">
      <c r="A77" s="2" t="s">
        <v>141</v>
      </c>
      <c r="B77" s="2" t="s">
        <v>142</v>
      </c>
      <c r="C77" s="3">
        <v>302858.75</v>
      </c>
      <c r="D77" s="2">
        <f t="shared" si="1"/>
        <v>193829.6</v>
      </c>
    </row>
    <row r="78" spans="1:4" x14ac:dyDescent="0.25">
      <c r="A78" s="2" t="s">
        <v>143</v>
      </c>
      <c r="B78" s="2" t="s">
        <v>144</v>
      </c>
      <c r="C78" s="3">
        <v>682730.52</v>
      </c>
      <c r="D78" s="2">
        <f t="shared" si="1"/>
        <v>436947.53280000004</v>
      </c>
    </row>
    <row r="79" spans="1:4" x14ac:dyDescent="0.25">
      <c r="A79" s="2" t="s">
        <v>145</v>
      </c>
      <c r="B79" s="2" t="s">
        <v>146</v>
      </c>
      <c r="C79" s="3">
        <v>21343.5</v>
      </c>
      <c r="D79" s="2">
        <f t="shared" si="1"/>
        <v>13659.84</v>
      </c>
    </row>
    <row r="80" spans="1:4" x14ac:dyDescent="0.25">
      <c r="A80" s="2" t="s">
        <v>147</v>
      </c>
      <c r="B80" s="2" t="s">
        <v>148</v>
      </c>
      <c r="C80" s="3">
        <v>9248.98</v>
      </c>
      <c r="D80" s="2">
        <f t="shared" si="1"/>
        <v>5919.3472000000002</v>
      </c>
    </row>
    <row r="81" spans="1:4" x14ac:dyDescent="0.25">
      <c r="A81" s="2" t="s">
        <v>149</v>
      </c>
      <c r="B81" s="2" t="s">
        <v>150</v>
      </c>
      <c r="C81" s="3">
        <v>99826.11</v>
      </c>
      <c r="D81" s="2">
        <f t="shared" si="1"/>
        <v>63888.710400000004</v>
      </c>
    </row>
    <row r="82" spans="1:4" x14ac:dyDescent="0.25">
      <c r="A82" s="2" t="s">
        <v>151</v>
      </c>
      <c r="B82" s="2" t="s">
        <v>152</v>
      </c>
      <c r="C82" s="3">
        <v>18687.46</v>
      </c>
      <c r="D82" s="2">
        <f t="shared" si="1"/>
        <v>11959.974399999999</v>
      </c>
    </row>
    <row r="83" spans="1:4" x14ac:dyDescent="0.25">
      <c r="A83" s="2" t="s">
        <v>153</v>
      </c>
      <c r="B83" s="2" t="s">
        <v>154</v>
      </c>
      <c r="C83" s="3">
        <v>343113.19</v>
      </c>
      <c r="D83" s="2">
        <f t="shared" si="1"/>
        <v>219592.44160000002</v>
      </c>
    </row>
    <row r="84" spans="1:4" x14ac:dyDescent="0.25">
      <c r="A84" s="2" t="s">
        <v>155</v>
      </c>
      <c r="B84" s="2" t="s">
        <v>156</v>
      </c>
      <c r="C84" s="3">
        <v>1477.44</v>
      </c>
      <c r="D84" s="2">
        <f t="shared" si="1"/>
        <v>945.5616</v>
      </c>
    </row>
    <row r="85" spans="1:4" x14ac:dyDescent="0.25">
      <c r="A85" s="2" t="s">
        <v>157</v>
      </c>
      <c r="B85" s="2" t="s">
        <v>158</v>
      </c>
      <c r="C85" s="3">
        <v>11211546.1</v>
      </c>
      <c r="D85" s="2">
        <f t="shared" si="1"/>
        <v>7175389.5039999997</v>
      </c>
    </row>
    <row r="86" spans="1:4" x14ac:dyDescent="0.25">
      <c r="A86" s="2" t="s">
        <v>159</v>
      </c>
      <c r="B86" s="2" t="s">
        <v>160</v>
      </c>
      <c r="C86" s="3">
        <v>3723860.48</v>
      </c>
      <c r="D86" s="2">
        <f t="shared" si="1"/>
        <v>2383270.7072000001</v>
      </c>
    </row>
    <row r="87" spans="1:4" x14ac:dyDescent="0.25">
      <c r="A87" s="2" t="s">
        <v>161</v>
      </c>
      <c r="B87" s="2" t="s">
        <v>162</v>
      </c>
      <c r="C87" s="3">
        <v>4830.6499999999996</v>
      </c>
      <c r="D87" s="2">
        <f t="shared" si="1"/>
        <v>3091.616</v>
      </c>
    </row>
    <row r="88" spans="1:4" x14ac:dyDescent="0.25">
      <c r="A88" s="2" t="s">
        <v>163</v>
      </c>
      <c r="B88" s="2" t="s">
        <v>164</v>
      </c>
      <c r="C88" s="3">
        <v>130728.38</v>
      </c>
      <c r="D88" s="2">
        <f t="shared" si="1"/>
        <v>83666.16320000001</v>
      </c>
    </row>
    <row r="89" spans="1:4" x14ac:dyDescent="0.25">
      <c r="A89" s="2" t="s">
        <v>165</v>
      </c>
      <c r="B89" s="2" t="s">
        <v>166</v>
      </c>
      <c r="C89" s="3">
        <v>6994182.71</v>
      </c>
      <c r="D89" s="2">
        <f t="shared" si="1"/>
        <v>4476276.9343999997</v>
      </c>
    </row>
    <row r="90" spans="1:4" x14ac:dyDescent="0.25">
      <c r="A90" s="2" t="s">
        <v>167</v>
      </c>
      <c r="B90" s="2" t="s">
        <v>168</v>
      </c>
      <c r="C90" s="3">
        <v>10152533.01</v>
      </c>
      <c r="D90" s="2">
        <f t="shared" si="1"/>
        <v>6497621.1264000004</v>
      </c>
    </row>
    <row r="91" spans="1:4" x14ac:dyDescent="0.25">
      <c r="A91" s="2" t="s">
        <v>169</v>
      </c>
      <c r="B91" s="2" t="s">
        <v>170</v>
      </c>
      <c r="C91" s="3">
        <v>552381.61</v>
      </c>
      <c r="D91" s="2">
        <f t="shared" si="1"/>
        <v>353524.2304</v>
      </c>
    </row>
    <row r="92" spans="1:4" x14ac:dyDescent="0.25">
      <c r="A92" s="2" t="s">
        <v>171</v>
      </c>
      <c r="B92" s="2" t="s">
        <v>172</v>
      </c>
      <c r="C92" s="3">
        <v>27990</v>
      </c>
      <c r="D92" s="2">
        <f t="shared" si="1"/>
        <v>17913.600000000002</v>
      </c>
    </row>
    <row r="93" spans="1:4" x14ac:dyDescent="0.25">
      <c r="A93" s="2" t="s">
        <v>173</v>
      </c>
      <c r="B93" s="2" t="s">
        <v>174</v>
      </c>
      <c r="C93" s="3">
        <v>2826797</v>
      </c>
      <c r="D93" s="2">
        <f t="shared" si="1"/>
        <v>1809150.08</v>
      </c>
    </row>
    <row r="94" spans="1:4" x14ac:dyDescent="0.25">
      <c r="A94" s="2" t="s">
        <v>175</v>
      </c>
      <c r="B94" s="2" t="s">
        <v>176</v>
      </c>
      <c r="C94" s="3">
        <v>4830.6499999999996</v>
      </c>
      <c r="D94" s="2">
        <f t="shared" si="1"/>
        <v>3091.616</v>
      </c>
    </row>
    <row r="95" spans="1:4" x14ac:dyDescent="0.25">
      <c r="A95" s="2" t="s">
        <v>177</v>
      </c>
      <c r="B95" s="2" t="s">
        <v>178</v>
      </c>
      <c r="C95" s="3">
        <v>80708.52</v>
      </c>
      <c r="D95" s="2">
        <f t="shared" si="1"/>
        <v>51653.452800000006</v>
      </c>
    </row>
    <row r="96" spans="1:4" x14ac:dyDescent="0.25">
      <c r="A96" s="2" t="s">
        <v>179</v>
      </c>
      <c r="B96" s="2" t="s">
        <v>180</v>
      </c>
      <c r="C96" s="3">
        <v>33224.61</v>
      </c>
      <c r="D96" s="2">
        <f t="shared" si="1"/>
        <v>21263.750400000001</v>
      </c>
    </row>
    <row r="97" spans="1:4" x14ac:dyDescent="0.25">
      <c r="A97" s="2" t="s">
        <v>181</v>
      </c>
      <c r="B97" s="2" t="s">
        <v>26</v>
      </c>
      <c r="C97" s="3">
        <v>13952.64</v>
      </c>
      <c r="D97" s="2">
        <f t="shared" si="1"/>
        <v>8929.6895999999997</v>
      </c>
    </row>
    <row r="98" spans="1:4" x14ac:dyDescent="0.25">
      <c r="A98" s="2" t="s">
        <v>182</v>
      </c>
      <c r="B98" s="2" t="s">
        <v>26</v>
      </c>
      <c r="C98" s="3">
        <v>45540</v>
      </c>
      <c r="D98" s="2">
        <f t="shared" si="1"/>
        <v>29145.600000000002</v>
      </c>
    </row>
    <row r="99" spans="1:4" x14ac:dyDescent="0.25">
      <c r="A99" s="2" t="s">
        <v>183</v>
      </c>
      <c r="B99" s="2" t="s">
        <v>184</v>
      </c>
      <c r="C99" s="3">
        <v>3240</v>
      </c>
      <c r="D99" s="2">
        <f t="shared" si="1"/>
        <v>2073.6</v>
      </c>
    </row>
    <row r="100" spans="1:4" x14ac:dyDescent="0.25">
      <c r="A100" s="2" t="s">
        <v>185</v>
      </c>
      <c r="B100" s="2" t="s">
        <v>186</v>
      </c>
      <c r="C100" s="3">
        <v>1401080.15</v>
      </c>
      <c r="D100" s="2">
        <f t="shared" si="1"/>
        <v>896691.29599999997</v>
      </c>
    </row>
    <row r="101" spans="1:4" x14ac:dyDescent="0.25">
      <c r="A101" s="2" t="s">
        <v>187</v>
      </c>
      <c r="B101" s="2" t="s">
        <v>188</v>
      </c>
      <c r="C101" s="3">
        <v>84437.28</v>
      </c>
      <c r="D101" s="2">
        <f t="shared" si="1"/>
        <v>54039.859199999999</v>
      </c>
    </row>
    <row r="102" spans="1:4" x14ac:dyDescent="0.25">
      <c r="A102" s="2" t="s">
        <v>189</v>
      </c>
      <c r="B102" s="2" t="s">
        <v>190</v>
      </c>
      <c r="C102" s="3">
        <v>83173.009999999995</v>
      </c>
      <c r="D102" s="2">
        <f t="shared" si="1"/>
        <v>53230.7264</v>
      </c>
    </row>
    <row r="103" spans="1:4" x14ac:dyDescent="0.25">
      <c r="A103" s="2" t="s">
        <v>191</v>
      </c>
      <c r="B103" s="2" t="s">
        <v>192</v>
      </c>
      <c r="C103" s="3">
        <v>426488.01</v>
      </c>
      <c r="D103" s="2">
        <f t="shared" si="1"/>
        <v>272952.32640000002</v>
      </c>
    </row>
    <row r="104" spans="1:4" x14ac:dyDescent="0.25">
      <c r="A104" s="2" t="s">
        <v>193</v>
      </c>
      <c r="B104" s="2" t="s">
        <v>194</v>
      </c>
      <c r="C104" s="3">
        <v>4810</v>
      </c>
      <c r="D104" s="2">
        <f t="shared" si="1"/>
        <v>3078.4</v>
      </c>
    </row>
    <row r="105" spans="1:4" x14ac:dyDescent="0.25">
      <c r="A105" s="2" t="s">
        <v>195</v>
      </c>
      <c r="B105" s="2" t="s">
        <v>196</v>
      </c>
      <c r="C105" s="3">
        <v>2132139.2999999998</v>
      </c>
      <c r="D105" s="2">
        <f t="shared" si="1"/>
        <v>1364569.152</v>
      </c>
    </row>
    <row r="106" spans="1:4" x14ac:dyDescent="0.25">
      <c r="A106" s="2" t="s">
        <v>197</v>
      </c>
      <c r="B106" s="2" t="s">
        <v>198</v>
      </c>
      <c r="C106" s="3">
        <v>172909.91</v>
      </c>
      <c r="D106" s="2">
        <f t="shared" si="1"/>
        <v>110662.34240000001</v>
      </c>
    </row>
    <row r="107" spans="1:4" x14ac:dyDescent="0.25">
      <c r="A107" s="2" t="s">
        <v>199</v>
      </c>
      <c r="B107" s="2" t="s">
        <v>200</v>
      </c>
      <c r="C107" s="3">
        <v>81945</v>
      </c>
      <c r="D107" s="2">
        <f t="shared" si="1"/>
        <v>52444.800000000003</v>
      </c>
    </row>
    <row r="108" spans="1:4" x14ac:dyDescent="0.25">
      <c r="A108" s="2" t="s">
        <v>201</v>
      </c>
      <c r="B108" s="2" t="s">
        <v>202</v>
      </c>
      <c r="C108" s="3">
        <v>26214.1</v>
      </c>
      <c r="D108" s="2">
        <f t="shared" si="1"/>
        <v>16777.023999999998</v>
      </c>
    </row>
    <row r="109" spans="1:4" x14ac:dyDescent="0.25">
      <c r="A109" s="2" t="s">
        <v>203</v>
      </c>
      <c r="B109" s="2" t="s">
        <v>204</v>
      </c>
      <c r="C109" s="3">
        <v>582589.19999999995</v>
      </c>
      <c r="D109" s="2">
        <f t="shared" si="1"/>
        <v>372857.08799999999</v>
      </c>
    </row>
    <row r="110" spans="1:4" x14ac:dyDescent="0.25">
      <c r="A110" s="2" t="s">
        <v>205</v>
      </c>
      <c r="B110" s="2" t="s">
        <v>206</v>
      </c>
      <c r="C110" s="3">
        <v>8950.91</v>
      </c>
      <c r="D110" s="2">
        <f t="shared" si="1"/>
        <v>5728.5824000000002</v>
      </c>
    </row>
    <row r="111" spans="1:4" x14ac:dyDescent="0.25">
      <c r="A111" s="2" t="s">
        <v>207</v>
      </c>
      <c r="B111" s="2" t="s">
        <v>208</v>
      </c>
      <c r="C111" s="3">
        <v>14040</v>
      </c>
      <c r="D111" s="2">
        <f t="shared" si="1"/>
        <v>8985.6</v>
      </c>
    </row>
    <row r="112" spans="1:4" x14ac:dyDescent="0.25">
      <c r="A112" s="2" t="s">
        <v>209</v>
      </c>
      <c r="B112" s="2" t="s">
        <v>210</v>
      </c>
      <c r="C112" s="3">
        <v>20528.09</v>
      </c>
      <c r="D112" s="2">
        <f t="shared" si="1"/>
        <v>13137.9776</v>
      </c>
    </row>
    <row r="113" spans="1:4" x14ac:dyDescent="0.25">
      <c r="A113" s="2" t="s">
        <v>211</v>
      </c>
      <c r="B113" s="2" t="s">
        <v>212</v>
      </c>
      <c r="C113" s="3">
        <v>18792</v>
      </c>
      <c r="D113" s="2">
        <f t="shared" si="1"/>
        <v>12026.880000000001</v>
      </c>
    </row>
    <row r="114" spans="1:4" x14ac:dyDescent="0.25">
      <c r="A114" s="2" t="s">
        <v>213</v>
      </c>
      <c r="B114" s="2" t="s">
        <v>214</v>
      </c>
      <c r="C114" s="3">
        <v>30780</v>
      </c>
      <c r="D114" s="2">
        <f t="shared" si="1"/>
        <v>19699.2</v>
      </c>
    </row>
    <row r="115" spans="1:4" x14ac:dyDescent="0.25">
      <c r="A115" s="2" t="s">
        <v>215</v>
      </c>
      <c r="B115" s="2" t="s">
        <v>216</v>
      </c>
      <c r="C115" s="3">
        <v>32928</v>
      </c>
      <c r="D115" s="2">
        <f t="shared" si="1"/>
        <v>21073.920000000002</v>
      </c>
    </row>
    <row r="116" spans="1:4" x14ac:dyDescent="0.25">
      <c r="A116" s="2" t="s">
        <v>217</v>
      </c>
      <c r="B116" s="2" t="s">
        <v>218</v>
      </c>
      <c r="C116" s="3">
        <v>40729.06</v>
      </c>
      <c r="D116" s="2">
        <f t="shared" si="1"/>
        <v>26066.598399999999</v>
      </c>
    </row>
    <row r="117" spans="1:4" x14ac:dyDescent="0.25">
      <c r="A117" s="2" t="s">
        <v>219</v>
      </c>
      <c r="B117" s="2" t="s">
        <v>220</v>
      </c>
      <c r="C117" s="3">
        <v>34528.910000000003</v>
      </c>
      <c r="D117" s="2">
        <f t="shared" si="1"/>
        <v>22098.502400000001</v>
      </c>
    </row>
    <row r="118" spans="1:4" x14ac:dyDescent="0.25">
      <c r="A118" s="2" t="s">
        <v>221</v>
      </c>
      <c r="B118" s="2" t="s">
        <v>222</v>
      </c>
      <c r="C118" s="3">
        <v>18576</v>
      </c>
      <c r="D118" s="2">
        <f t="shared" si="1"/>
        <v>11888.64</v>
      </c>
    </row>
    <row r="119" spans="1:4" x14ac:dyDescent="0.25">
      <c r="A119" s="2" t="s">
        <v>223</v>
      </c>
      <c r="B119" s="2" t="s">
        <v>224</v>
      </c>
      <c r="C119" s="3">
        <v>9421.16</v>
      </c>
      <c r="D119" s="2">
        <f t="shared" si="1"/>
        <v>6029.5424000000003</v>
      </c>
    </row>
    <row r="120" spans="1:4" x14ac:dyDescent="0.25">
      <c r="A120" s="2" t="s">
        <v>225</v>
      </c>
      <c r="B120" s="2" t="s">
        <v>226</v>
      </c>
      <c r="C120" s="3">
        <v>155136</v>
      </c>
      <c r="D120" s="2">
        <f t="shared" si="1"/>
        <v>99287.040000000008</v>
      </c>
    </row>
    <row r="121" spans="1:4" x14ac:dyDescent="0.25">
      <c r="A121" s="2" t="s">
        <v>227</v>
      </c>
      <c r="B121" s="2" t="s">
        <v>228</v>
      </c>
      <c r="C121" s="3">
        <v>27694.12</v>
      </c>
      <c r="D121" s="2">
        <f t="shared" si="1"/>
        <v>17724.236799999999</v>
      </c>
    </row>
    <row r="122" spans="1:4" x14ac:dyDescent="0.25">
      <c r="A122" s="2" t="s">
        <v>229</v>
      </c>
      <c r="B122" s="2" t="s">
        <v>230</v>
      </c>
      <c r="C122" s="3">
        <v>26163.48</v>
      </c>
      <c r="D122" s="2">
        <f t="shared" si="1"/>
        <v>16744.627199999999</v>
      </c>
    </row>
    <row r="123" spans="1:4" x14ac:dyDescent="0.25">
      <c r="A123" s="2" t="s">
        <v>231</v>
      </c>
      <c r="B123" s="2" t="s">
        <v>232</v>
      </c>
      <c r="C123" s="3">
        <v>21600</v>
      </c>
      <c r="D123" s="2">
        <f t="shared" si="1"/>
        <v>13824</v>
      </c>
    </row>
    <row r="124" spans="1:4" x14ac:dyDescent="0.25">
      <c r="A124" s="2" t="s">
        <v>233</v>
      </c>
      <c r="B124" s="2" t="s">
        <v>234</v>
      </c>
      <c r="C124" s="3">
        <v>34285</v>
      </c>
      <c r="D124" s="2">
        <f t="shared" si="1"/>
        <v>21942.400000000001</v>
      </c>
    </row>
    <row r="125" spans="1:4" x14ac:dyDescent="0.25">
      <c r="A125" s="2" t="s">
        <v>235</v>
      </c>
      <c r="B125" s="2" t="s">
        <v>236</v>
      </c>
      <c r="C125" s="3">
        <v>16380</v>
      </c>
      <c r="D125" s="2">
        <f t="shared" si="1"/>
        <v>10483.200000000001</v>
      </c>
    </row>
    <row r="126" spans="1:4" x14ac:dyDescent="0.25">
      <c r="A126" s="2" t="s">
        <v>237</v>
      </c>
      <c r="B126" s="2" t="s">
        <v>238</v>
      </c>
      <c r="C126" s="3">
        <v>30215.89</v>
      </c>
      <c r="D126" s="2">
        <f t="shared" si="1"/>
        <v>19338.169600000001</v>
      </c>
    </row>
    <row r="127" spans="1:4" x14ac:dyDescent="0.25">
      <c r="A127" s="2" t="s">
        <v>239</v>
      </c>
      <c r="B127" s="2" t="s">
        <v>240</v>
      </c>
      <c r="C127" s="3">
        <v>9415.7000000000007</v>
      </c>
      <c r="D127" s="2">
        <f t="shared" si="1"/>
        <v>6026.0480000000007</v>
      </c>
    </row>
    <row r="128" spans="1:4" x14ac:dyDescent="0.25">
      <c r="A128" s="2" t="s">
        <v>241</v>
      </c>
      <c r="B128" s="2" t="s">
        <v>242</v>
      </c>
      <c r="C128" s="3">
        <v>1020</v>
      </c>
      <c r="D128" s="2">
        <f t="shared" si="1"/>
        <v>652.80000000000007</v>
      </c>
    </row>
    <row r="129" spans="1:4" x14ac:dyDescent="0.25">
      <c r="A129" s="2" t="s">
        <v>243</v>
      </c>
      <c r="B129" s="2" t="s">
        <v>244</v>
      </c>
      <c r="C129" s="3">
        <v>36210.28</v>
      </c>
      <c r="D129" s="2">
        <f t="shared" si="1"/>
        <v>23174.5792</v>
      </c>
    </row>
    <row r="130" spans="1:4" x14ac:dyDescent="0.25">
      <c r="A130" s="2" t="s">
        <v>245</v>
      </c>
      <c r="B130" s="2" t="s">
        <v>246</v>
      </c>
      <c r="C130" s="3">
        <v>29971.18</v>
      </c>
      <c r="D130" s="2">
        <f t="shared" si="1"/>
        <v>19181.555199999999</v>
      </c>
    </row>
    <row r="131" spans="1:4" x14ac:dyDescent="0.25">
      <c r="A131" s="2" t="s">
        <v>247</v>
      </c>
      <c r="B131" s="2" t="s">
        <v>248</v>
      </c>
      <c r="C131" s="3">
        <v>18861.560000000001</v>
      </c>
      <c r="D131" s="2">
        <f t="shared" si="1"/>
        <v>12071.398400000002</v>
      </c>
    </row>
    <row r="132" spans="1:4" x14ac:dyDescent="0.25">
      <c r="A132" s="2" t="s">
        <v>249</v>
      </c>
      <c r="B132" s="2" t="s">
        <v>250</v>
      </c>
      <c r="C132" s="3">
        <v>9540</v>
      </c>
      <c r="D132" s="2">
        <f t="shared" si="1"/>
        <v>6105.6</v>
      </c>
    </row>
    <row r="133" spans="1:4" x14ac:dyDescent="0.25">
      <c r="A133" s="2" t="s">
        <v>251</v>
      </c>
      <c r="B133" s="2" t="s">
        <v>252</v>
      </c>
      <c r="C133" s="3">
        <v>4635</v>
      </c>
      <c r="D133" s="2">
        <f t="shared" si="1"/>
        <v>2966.4</v>
      </c>
    </row>
    <row r="134" spans="1:4" x14ac:dyDescent="0.25">
      <c r="A134" s="2" t="s">
        <v>253</v>
      </c>
      <c r="B134" s="2" t="s">
        <v>254</v>
      </c>
      <c r="C134" s="3">
        <v>8190</v>
      </c>
      <c r="D134" s="2">
        <f t="shared" ref="D134:D170" si="2">C134*64%</f>
        <v>5241.6000000000004</v>
      </c>
    </row>
    <row r="135" spans="1:4" x14ac:dyDescent="0.25">
      <c r="A135" s="2" t="s">
        <v>255</v>
      </c>
      <c r="B135" s="2" t="s">
        <v>256</v>
      </c>
      <c r="C135" s="3">
        <v>9338.76</v>
      </c>
      <c r="D135" s="2">
        <f t="shared" si="2"/>
        <v>5976.8064000000004</v>
      </c>
    </row>
    <row r="136" spans="1:4" x14ac:dyDescent="0.25">
      <c r="A136" s="2" t="s">
        <v>257</v>
      </c>
      <c r="B136" s="2" t="s">
        <v>258</v>
      </c>
      <c r="C136" s="3">
        <v>8567</v>
      </c>
      <c r="D136" s="2">
        <f t="shared" si="2"/>
        <v>5482.88</v>
      </c>
    </row>
    <row r="137" spans="1:4" x14ac:dyDescent="0.25">
      <c r="A137" s="2" t="s">
        <v>259</v>
      </c>
      <c r="B137" s="2" t="s">
        <v>260</v>
      </c>
      <c r="C137" s="3">
        <v>39135.9</v>
      </c>
      <c r="D137" s="2">
        <f t="shared" si="2"/>
        <v>25046.976000000002</v>
      </c>
    </row>
    <row r="138" spans="1:4" x14ac:dyDescent="0.25">
      <c r="A138" s="2" t="s">
        <v>261</v>
      </c>
      <c r="B138" s="2" t="s">
        <v>262</v>
      </c>
      <c r="C138" s="3">
        <v>39739.089999999997</v>
      </c>
      <c r="D138" s="2">
        <f t="shared" si="2"/>
        <v>25433.017599999999</v>
      </c>
    </row>
    <row r="139" spans="1:4" x14ac:dyDescent="0.25">
      <c r="A139" s="2" t="s">
        <v>263</v>
      </c>
      <c r="B139" s="2" t="s">
        <v>264</v>
      </c>
      <c r="C139" s="3">
        <v>15147</v>
      </c>
      <c r="D139" s="2">
        <f t="shared" si="2"/>
        <v>9694.08</v>
      </c>
    </row>
    <row r="140" spans="1:4" x14ac:dyDescent="0.25">
      <c r="A140" s="2" t="s">
        <v>265</v>
      </c>
      <c r="B140" s="2" t="s">
        <v>266</v>
      </c>
      <c r="C140" s="3">
        <v>14950.6</v>
      </c>
      <c r="D140" s="2">
        <f t="shared" si="2"/>
        <v>9568.384</v>
      </c>
    </row>
    <row r="141" spans="1:4" x14ac:dyDescent="0.25">
      <c r="A141" s="2" t="s">
        <v>267</v>
      </c>
      <c r="B141" s="2" t="s">
        <v>268</v>
      </c>
      <c r="C141" s="3">
        <v>9339</v>
      </c>
      <c r="D141" s="2">
        <f t="shared" si="2"/>
        <v>5976.96</v>
      </c>
    </row>
    <row r="142" spans="1:4" x14ac:dyDescent="0.25">
      <c r="A142" s="2" t="s">
        <v>269</v>
      </c>
      <c r="B142" s="2" t="s">
        <v>270</v>
      </c>
      <c r="C142" s="3">
        <v>9533.7800000000007</v>
      </c>
      <c r="D142" s="2">
        <f t="shared" si="2"/>
        <v>6101.6192000000001</v>
      </c>
    </row>
    <row r="143" spans="1:4" x14ac:dyDescent="0.25">
      <c r="A143" s="2" t="s">
        <v>271</v>
      </c>
      <c r="B143" s="2" t="s">
        <v>272</v>
      </c>
      <c r="C143" s="3">
        <v>2912.73</v>
      </c>
      <c r="D143" s="2">
        <f t="shared" si="2"/>
        <v>1864.1472000000001</v>
      </c>
    </row>
    <row r="144" spans="1:4" x14ac:dyDescent="0.25">
      <c r="A144" s="2" t="s">
        <v>273</v>
      </c>
      <c r="B144" s="2" t="s">
        <v>274</v>
      </c>
      <c r="C144" s="3">
        <v>8557.1</v>
      </c>
      <c r="D144" s="2">
        <f t="shared" si="2"/>
        <v>5476.5440000000008</v>
      </c>
    </row>
    <row r="145" spans="1:4" x14ac:dyDescent="0.25">
      <c r="A145" s="2" t="s">
        <v>275</v>
      </c>
      <c r="B145" s="2" t="s">
        <v>260</v>
      </c>
      <c r="C145" s="3">
        <v>26757.03</v>
      </c>
      <c r="D145" s="2">
        <f t="shared" si="2"/>
        <v>17124.499199999998</v>
      </c>
    </row>
    <row r="146" spans="1:4" x14ac:dyDescent="0.25">
      <c r="A146" s="2" t="s">
        <v>276</v>
      </c>
      <c r="B146" s="2" t="s">
        <v>277</v>
      </c>
      <c r="C146" s="3">
        <v>4759.88</v>
      </c>
      <c r="D146" s="2">
        <f t="shared" si="2"/>
        <v>3046.3232000000003</v>
      </c>
    </row>
    <row r="147" spans="1:4" x14ac:dyDescent="0.25">
      <c r="A147" s="2" t="s">
        <v>278</v>
      </c>
      <c r="B147" s="2" t="s">
        <v>279</v>
      </c>
      <c r="C147" s="3">
        <v>5571</v>
      </c>
      <c r="D147" s="2">
        <f t="shared" si="2"/>
        <v>3565.44</v>
      </c>
    </row>
    <row r="148" spans="1:4" x14ac:dyDescent="0.25">
      <c r="A148" s="2" t="s">
        <v>280</v>
      </c>
      <c r="B148" s="2" t="s">
        <v>281</v>
      </c>
      <c r="C148" s="3">
        <v>26084</v>
      </c>
      <c r="D148" s="2">
        <f t="shared" si="2"/>
        <v>16693.760000000002</v>
      </c>
    </row>
    <row r="149" spans="1:4" x14ac:dyDescent="0.25">
      <c r="A149" s="2" t="s">
        <v>282</v>
      </c>
      <c r="B149" s="2" t="s">
        <v>283</v>
      </c>
      <c r="C149" s="3">
        <v>7665.84</v>
      </c>
      <c r="D149" s="2">
        <f t="shared" si="2"/>
        <v>4906.1376</v>
      </c>
    </row>
    <row r="150" spans="1:4" x14ac:dyDescent="0.25">
      <c r="A150" s="2" t="s">
        <v>284</v>
      </c>
      <c r="B150" s="2" t="s">
        <v>285</v>
      </c>
      <c r="C150" s="3">
        <v>40411.769999999997</v>
      </c>
      <c r="D150" s="2">
        <f t="shared" si="2"/>
        <v>25863.532799999997</v>
      </c>
    </row>
    <row r="151" spans="1:4" x14ac:dyDescent="0.25">
      <c r="A151" s="2" t="s">
        <v>286</v>
      </c>
      <c r="B151" s="2" t="s">
        <v>287</v>
      </c>
      <c r="C151" s="3">
        <v>12223.64</v>
      </c>
      <c r="D151" s="2">
        <f t="shared" si="2"/>
        <v>7823.1296000000002</v>
      </c>
    </row>
    <row r="152" spans="1:4" x14ac:dyDescent="0.25">
      <c r="A152" s="2" t="s">
        <v>288</v>
      </c>
      <c r="B152" s="2" t="s">
        <v>289</v>
      </c>
      <c r="C152" s="3">
        <v>15147</v>
      </c>
      <c r="D152" s="2">
        <f t="shared" si="2"/>
        <v>9694.08</v>
      </c>
    </row>
    <row r="153" spans="1:4" x14ac:dyDescent="0.25">
      <c r="A153" s="2" t="s">
        <v>290</v>
      </c>
      <c r="B153" s="2" t="s">
        <v>291</v>
      </c>
      <c r="C153" s="3">
        <v>5400</v>
      </c>
      <c r="D153" s="2">
        <f t="shared" si="2"/>
        <v>3456</v>
      </c>
    </row>
    <row r="154" spans="1:4" x14ac:dyDescent="0.25">
      <c r="A154" s="2" t="s">
        <v>292</v>
      </c>
      <c r="B154" s="2" t="s">
        <v>293</v>
      </c>
      <c r="C154" s="3">
        <v>12132</v>
      </c>
      <c r="D154" s="2">
        <f t="shared" si="2"/>
        <v>7764.4800000000005</v>
      </c>
    </row>
    <row r="155" spans="1:4" x14ac:dyDescent="0.25">
      <c r="A155" s="2" t="s">
        <v>294</v>
      </c>
      <c r="B155" s="2" t="s">
        <v>295</v>
      </c>
      <c r="C155" s="3">
        <v>31538.67</v>
      </c>
      <c r="D155" s="2">
        <f t="shared" si="2"/>
        <v>20184.748799999998</v>
      </c>
    </row>
    <row r="156" spans="1:4" x14ac:dyDescent="0.25">
      <c r="A156" s="2" t="s">
        <v>296</v>
      </c>
      <c r="B156" s="2" t="s">
        <v>297</v>
      </c>
      <c r="C156" s="3">
        <v>11550.18</v>
      </c>
      <c r="D156" s="2">
        <f t="shared" si="2"/>
        <v>7392.1152000000002</v>
      </c>
    </row>
    <row r="157" spans="1:4" x14ac:dyDescent="0.25">
      <c r="A157" s="2" t="s">
        <v>298</v>
      </c>
      <c r="B157" s="2" t="s">
        <v>299</v>
      </c>
      <c r="C157" s="3">
        <v>8702.1</v>
      </c>
      <c r="D157" s="2">
        <f t="shared" si="2"/>
        <v>5569.3440000000001</v>
      </c>
    </row>
    <row r="158" spans="1:4" x14ac:dyDescent="0.25">
      <c r="A158" s="2" t="s">
        <v>300</v>
      </c>
      <c r="B158" s="2" t="s">
        <v>301</v>
      </c>
      <c r="C158" s="3">
        <v>32928</v>
      </c>
      <c r="D158" s="2">
        <f t="shared" si="2"/>
        <v>21073.920000000002</v>
      </c>
    </row>
    <row r="159" spans="1:4" x14ac:dyDescent="0.25">
      <c r="A159" s="2" t="s">
        <v>302</v>
      </c>
      <c r="B159" s="2" t="s">
        <v>303</v>
      </c>
      <c r="C159" s="3">
        <v>46017.18</v>
      </c>
      <c r="D159" s="2">
        <f t="shared" si="2"/>
        <v>29450.995200000001</v>
      </c>
    </row>
    <row r="160" spans="1:4" x14ac:dyDescent="0.25">
      <c r="A160" s="2" t="s">
        <v>304</v>
      </c>
      <c r="B160" s="2" t="s">
        <v>305</v>
      </c>
      <c r="C160" s="3">
        <v>0</v>
      </c>
      <c r="D160" s="2">
        <f t="shared" si="2"/>
        <v>0</v>
      </c>
    </row>
    <row r="161" spans="1:4" x14ac:dyDescent="0.25">
      <c r="A161" s="2" t="s">
        <v>306</v>
      </c>
      <c r="B161" s="2" t="s">
        <v>307</v>
      </c>
      <c r="C161" s="3">
        <v>33922.67</v>
      </c>
      <c r="D161" s="2">
        <f t="shared" si="2"/>
        <v>21710.5088</v>
      </c>
    </row>
    <row r="162" spans="1:4" x14ac:dyDescent="0.25">
      <c r="A162" s="2" t="s">
        <v>308</v>
      </c>
      <c r="B162" s="2" t="s">
        <v>309</v>
      </c>
      <c r="C162" s="3">
        <v>27000</v>
      </c>
      <c r="D162" s="2">
        <f t="shared" si="2"/>
        <v>17280</v>
      </c>
    </row>
    <row r="163" spans="1:4" x14ac:dyDescent="0.25">
      <c r="A163" s="2" t="s">
        <v>310</v>
      </c>
      <c r="B163" s="2" t="s">
        <v>311</v>
      </c>
      <c r="C163" s="3">
        <v>7839.82</v>
      </c>
      <c r="D163" s="2">
        <f t="shared" si="2"/>
        <v>5017.4848000000002</v>
      </c>
    </row>
    <row r="164" spans="1:4" x14ac:dyDescent="0.25">
      <c r="A164" s="2" t="s">
        <v>312</v>
      </c>
      <c r="B164" s="2" t="s">
        <v>313</v>
      </c>
      <c r="C164" s="3">
        <v>20034</v>
      </c>
      <c r="D164" s="2">
        <f t="shared" si="2"/>
        <v>12821.76</v>
      </c>
    </row>
    <row r="165" spans="1:4" x14ac:dyDescent="0.25">
      <c r="A165" s="2" t="s">
        <v>314</v>
      </c>
      <c r="B165" s="2" t="s">
        <v>315</v>
      </c>
      <c r="C165" s="3">
        <v>4626.8</v>
      </c>
      <c r="D165" s="2">
        <f t="shared" si="2"/>
        <v>2961.152</v>
      </c>
    </row>
    <row r="166" spans="1:4" x14ac:dyDescent="0.25">
      <c r="A166" s="2" t="s">
        <v>316</v>
      </c>
      <c r="B166" s="2" t="s">
        <v>317</v>
      </c>
      <c r="C166" s="3">
        <v>3600</v>
      </c>
      <c r="D166" s="2">
        <f t="shared" si="2"/>
        <v>2304</v>
      </c>
    </row>
    <row r="167" spans="1:4" x14ac:dyDescent="0.25">
      <c r="A167" s="2" t="s">
        <v>318</v>
      </c>
      <c r="B167" s="2" t="s">
        <v>319</v>
      </c>
      <c r="C167" s="3">
        <v>115655.11</v>
      </c>
      <c r="D167" s="2">
        <f t="shared" si="2"/>
        <v>74019.270400000009</v>
      </c>
    </row>
    <row r="168" spans="1:4" x14ac:dyDescent="0.25">
      <c r="A168" s="2" t="s">
        <v>320</v>
      </c>
      <c r="B168" s="2" t="s">
        <v>321</v>
      </c>
      <c r="C168" s="3">
        <v>6336</v>
      </c>
      <c r="D168" s="2">
        <f t="shared" si="2"/>
        <v>4055.04</v>
      </c>
    </row>
    <row r="169" spans="1:4" x14ac:dyDescent="0.25">
      <c r="A169" s="2" t="s">
        <v>322</v>
      </c>
      <c r="B169" s="2" t="s">
        <v>323</v>
      </c>
      <c r="C169" s="3">
        <v>21600</v>
      </c>
      <c r="D169" s="2">
        <f t="shared" si="2"/>
        <v>13824</v>
      </c>
    </row>
    <row r="170" spans="1:4" x14ac:dyDescent="0.25">
      <c r="A170" s="2" t="s">
        <v>324</v>
      </c>
      <c r="B170" s="2" t="s">
        <v>325</v>
      </c>
      <c r="C170" s="3">
        <v>2566</v>
      </c>
      <c r="D170" s="2">
        <f t="shared" si="2"/>
        <v>1642.24</v>
      </c>
    </row>
    <row r="173" spans="1:4" ht="15.75" x14ac:dyDescent="0.25">
      <c r="D173" s="5">
        <f>SUM(D5:D172)</f>
        <v>107074091.41119996</v>
      </c>
    </row>
  </sheetData>
  <autoFilter ref="A4:C4" xr:uid="{00000000-0009-0000-0000-000000000000}"/>
  <mergeCells count="3">
    <mergeCell ref="A1:D1"/>
    <mergeCell ref="A2:D2"/>
    <mergeCell ref="A3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2026-07-02T10:22:34Z</dcterms:created>
  <dcterms:modified xsi:type="dcterms:W3CDTF">2026-07-02T13:14:00Z</dcterms:modified>
</cp:coreProperties>
</file>